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 mobile\Desktop\"/>
    </mc:Choice>
  </mc:AlternateContent>
  <xr:revisionPtr revIDLastSave="0" documentId="13_ncr:1_{341E65AF-2437-4118-A504-BBBA23A76D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3" r:id="rId1"/>
  </sheets>
  <calcPr calcId="191029"/>
</workbook>
</file>

<file path=xl/calcChain.xml><?xml version="1.0" encoding="utf-8"?>
<calcChain xmlns="http://schemas.openxmlformats.org/spreadsheetml/2006/main">
  <c r="C32" i="3" l="1"/>
  <c r="C31" i="3"/>
  <c r="C30" i="3"/>
  <c r="D29" i="3"/>
  <c r="C29" i="3" s="1"/>
  <c r="C28" i="3"/>
  <c r="C27" i="3"/>
  <c r="C26" i="3"/>
  <c r="C25" i="3"/>
  <c r="D24" i="3"/>
  <c r="C24" i="3" s="1"/>
  <c r="C23" i="3"/>
  <c r="C22" i="3"/>
  <c r="C21" i="3"/>
  <c r="C20" i="3"/>
  <c r="C19" i="3"/>
  <c r="C18" i="3"/>
  <c r="C17" i="3"/>
  <c r="D16" i="3"/>
  <c r="C16" i="3" s="1"/>
  <c r="C15" i="3"/>
  <c r="C14" i="3"/>
  <c r="D12" i="3"/>
  <c r="C12" i="3" s="1"/>
  <c r="C11" i="3"/>
  <c r="C10" i="3"/>
  <c r="C9" i="3"/>
  <c r="C8" i="3"/>
  <c r="C7" i="3"/>
  <c r="D6" i="3"/>
  <c r="C6" i="3" s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<sst xmlns="http://schemas.openxmlformats.org/spreadsheetml/2006/main" count="44" uniqueCount="41">
  <si>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</si>
  <si>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</si>
  <si>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</si>
  <si>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</si>
  <si>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</si>
  <si>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</si>
  <si>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</si>
  <si>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</si>
  <si>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</si>
  <si>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</si>
  <si>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</si>
  <si>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</si>
  <si>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</si>
  <si>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</si>
  <si>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</si>
  <si>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</si>
  <si>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</si>
  <si>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</si>
  <si>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</si>
  <si>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</si>
  <si>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</si>
  <si>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</si>
  <si>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</si>
  <si>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</si>
  <si>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</si>
  <si>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</si>
  <si>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</si>
  <si>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</si>
  <si>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</si>
  <si>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</si>
  <si>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</si>
  <si>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</si>
  <si>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</si>
  <si>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</si>
  <si>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</si>
  <si>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</si>
  <si>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</si>
  <si>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</si>
  <si>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Ա. Իսահակյանի տուն-թանգարան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   </t>
    </r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</si>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</sst>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GHEA Grapalat"/>
      <family val="3"/>
    </font>
    <font>
      <sz val="12"/>
      <color theme="1"/>
      <name val="Arial Armenian"/>
      <family val="2"/>
      <charset val="204"/>
    </font>
    <font>
      <sz val="12"/>
      <color theme="1"/>
      <name val="GHEA Grapalat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E78E-1564-45A8-8F23-8667F5C910F2}">
  <dimension ref="A1:FM32"/>
  <sheetViews>
    <sheetView tabSelected="1" workbookViewId="0">
      <selection activeCell="E37" sqref="E37"/>
    </sheetView>
  </sheetViews>
  <sheetFormatPr defaultColWidth="8.875" defaultRowHeight="15"/>
  <cols>
    <col min="1" max="1" width="5.625" style="18" customWidth="1"/>
    <col min="2" max="2" width="43.25" style="19" customWidth="1"/>
    <col min="3" max="3" width="16.25" style="26" customWidth="1"/>
    <col min="4" max="4" width="27.25" style="26" customWidth="1"/>
    <col min="5" max="5" width="38.75" style="7" customWidth="1"/>
    <col min="6" max="16384" width="8.875" style="7"/>
  </cols>
  <sheetData>
    <row r="1" spans="1:169" ht="54.75" customHeight="1"/>
    <row r="2" spans="1:169" s="3" customFormat="1" ht="17.25">
      <c r="A2" s="1"/>
      <c r="B2" s="2" t="s">
        <v>30</v>
      </c>
      <c r="C2" s="25"/>
      <c r="D2" s="25"/>
    </row>
    <row r="3" spans="1:169" s="3" customFormat="1" ht="17.25">
      <c r="A3" s="1"/>
      <c r="B3" s="31" t="s">
        <v>37</v>
      </c>
      <c r="C3" s="31"/>
      <c r="D3" s="31"/>
    </row>
    <row r="4" spans="1:169" ht="17.25">
      <c r="E4" s="3"/>
    </row>
    <row r="5" spans="1:169" s="4" customFormat="1" ht="40.5" customHeight="1">
      <c r="A5" s="4" t="s">
        <v>0</v>
      </c>
      <c r="B5" s="4" t="s">
        <v>1</v>
      </c>
      <c r="C5" s="22" t="s">
        <v>2</v>
      </c>
      <c r="D5" s="23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7.75" customHeight="1">
      <c r="A6" s="20" t="s">
        <v>3</v>
      </c>
      <c r="B6" s="21" t="s">
        <v>39</v>
      </c>
      <c r="C6" s="27">
        <f t="shared" ref="C6:C32" si="0">SUM(D6:D6)</f>
        <v>47634</v>
      </c>
      <c r="D6" s="28">
        <f>SUM(D7:D10)</f>
        <v>47634</v>
      </c>
    </row>
    <row r="7" spans="1:169" ht="27.75" customHeight="1">
      <c r="A7" s="8"/>
      <c r="B7" s="9" t="s">
        <v>4</v>
      </c>
      <c r="C7" s="27">
        <f t="shared" si="0"/>
        <v>38456.800000000003</v>
      </c>
      <c r="D7" s="29">
        <v>38456.800000000003</v>
      </c>
    </row>
    <row r="8" spans="1:169" ht="27.75" customHeight="1">
      <c r="A8" s="8"/>
      <c r="B8" s="9" t="s">
        <v>5</v>
      </c>
      <c r="C8" s="27">
        <f t="shared" si="0"/>
        <v>0</v>
      </c>
      <c r="D8" s="29">
        <v>0</v>
      </c>
    </row>
    <row r="9" spans="1:169" ht="27.75" customHeight="1">
      <c r="A9" s="8"/>
      <c r="B9" s="9" t="s">
        <v>6</v>
      </c>
      <c r="C9" s="27">
        <f t="shared" si="0"/>
        <v>9177.2000000000007</v>
      </c>
      <c r="D9" s="29">
        <v>9177.2000000000007</v>
      </c>
    </row>
    <row r="10" spans="1:169" ht="27.75" customHeight="1">
      <c r="A10" s="8"/>
      <c r="B10" s="9" t="s">
        <v>7</v>
      </c>
      <c r="C10" s="27">
        <f t="shared" si="0"/>
        <v>0</v>
      </c>
      <c r="D10" s="29">
        <v>0</v>
      </c>
    </row>
    <row r="11" spans="1:169" ht="36.75" customHeight="1">
      <c r="A11" s="5" t="s">
        <v>8</v>
      </c>
      <c r="B11" s="6" t="s">
        <v>40</v>
      </c>
      <c r="C11" s="27">
        <f t="shared" si="0"/>
        <v>26078.799999999999</v>
      </c>
      <c r="D11" s="29">
        <v>26078.799999999999</v>
      </c>
    </row>
    <row r="12" spans="1:169" ht="29.25" customHeight="1">
      <c r="A12" s="5">
        <v>1</v>
      </c>
      <c r="B12" s="10" t="s">
        <v>9</v>
      </c>
      <c r="C12" s="27">
        <f t="shared" si="0"/>
        <v>14</v>
      </c>
      <c r="D12" s="29">
        <f>D15+D14</f>
        <v>14</v>
      </c>
    </row>
    <row r="13" spans="1:169" s="13" customFormat="1" ht="27.75" customHeight="1">
      <c r="A13" s="11"/>
      <c r="B13" s="12" t="s">
        <v>10</v>
      </c>
      <c r="C13" s="27"/>
      <c r="D13" s="29"/>
    </row>
    <row r="14" spans="1:169" ht="27.75" customHeight="1">
      <c r="A14" s="14" t="s">
        <v>11</v>
      </c>
      <c r="B14" s="15" t="s">
        <v>12</v>
      </c>
      <c r="C14" s="27">
        <f t="shared" si="0"/>
        <v>14</v>
      </c>
      <c r="D14" s="24">
        <v>14</v>
      </c>
    </row>
    <row r="15" spans="1:169" ht="36.75" customHeight="1">
      <c r="A15" s="14" t="s">
        <v>13</v>
      </c>
      <c r="B15" s="15" t="s">
        <v>14</v>
      </c>
      <c r="C15" s="27">
        <f t="shared" si="0"/>
        <v>0</v>
      </c>
      <c r="D15" s="24">
        <v>0</v>
      </c>
    </row>
    <row r="16" spans="1:169" ht="40.5" customHeight="1">
      <c r="A16" s="5">
        <v>2</v>
      </c>
      <c r="B16" s="10" t="s">
        <v>15</v>
      </c>
      <c r="C16" s="27">
        <f t="shared" si="0"/>
        <v>1</v>
      </c>
      <c r="D16" s="29">
        <f>SUM(D18:D20)</f>
        <v>1</v>
      </c>
    </row>
    <row r="17" spans="1:4" s="13" customFormat="1" ht="27.75" customHeight="1">
      <c r="A17" s="11"/>
      <c r="B17" s="12" t="s">
        <v>10</v>
      </c>
      <c r="C17" s="27">
        <f t="shared" si="0"/>
        <v>0</v>
      </c>
      <c r="D17" s="29">
        <v>0</v>
      </c>
    </row>
    <row r="18" spans="1:4" ht="27.75" customHeight="1">
      <c r="A18" s="14" t="s">
        <v>16</v>
      </c>
      <c r="B18" s="16" t="s">
        <v>17</v>
      </c>
      <c r="C18" s="27">
        <f t="shared" si="0"/>
        <v>1</v>
      </c>
      <c r="D18" s="29">
        <v>1</v>
      </c>
    </row>
    <row r="19" spans="1:4" ht="49.5" customHeight="1">
      <c r="A19" s="14" t="s">
        <v>18</v>
      </c>
      <c r="B19" s="16" t="s">
        <v>19</v>
      </c>
      <c r="C19" s="27">
        <f t="shared" si="0"/>
        <v>0</v>
      </c>
      <c r="D19" s="29">
        <v>0</v>
      </c>
    </row>
    <row r="20" spans="1:4" ht="53.25" customHeight="1">
      <c r="A20" s="14" t="s">
        <v>20</v>
      </c>
      <c r="B20" s="16" t="s">
        <v>21</v>
      </c>
      <c r="C20" s="27">
        <f t="shared" si="0"/>
        <v>0</v>
      </c>
      <c r="D20" s="29">
        <v>0</v>
      </c>
    </row>
    <row r="21" spans="1:4" ht="56.25" customHeight="1">
      <c r="A21" s="5">
        <v>3</v>
      </c>
      <c r="B21" s="10" t="s">
        <v>22</v>
      </c>
      <c r="C21" s="27">
        <f t="shared" si="0"/>
        <v>155.19999999999999</v>
      </c>
      <c r="D21" s="29">
        <v>155.19999999999999</v>
      </c>
    </row>
    <row r="22" spans="1:4" ht="27.75" customHeight="1">
      <c r="A22" s="5">
        <v>4</v>
      </c>
      <c r="B22" s="10" t="s">
        <v>31</v>
      </c>
      <c r="C22" s="27">
        <f t="shared" si="0"/>
        <v>0</v>
      </c>
      <c r="D22" s="29">
        <v>0</v>
      </c>
    </row>
    <row r="23" spans="1:4" ht="36.75" customHeight="1">
      <c r="A23" s="5">
        <v>5</v>
      </c>
      <c r="B23" s="10" t="s">
        <v>32</v>
      </c>
      <c r="C23" s="27">
        <f t="shared" si="0"/>
        <v>4874.8</v>
      </c>
      <c r="D23" s="29">
        <v>4874.8</v>
      </c>
    </row>
    <row r="24" spans="1:4" ht="27.75" customHeight="1">
      <c r="A24" s="5">
        <v>6</v>
      </c>
      <c r="B24" s="10" t="s">
        <v>23</v>
      </c>
      <c r="C24" s="27">
        <f t="shared" si="0"/>
        <v>390.8</v>
      </c>
      <c r="D24" s="29">
        <f>D25+D26+D27+D28</f>
        <v>390.8</v>
      </c>
    </row>
    <row r="25" spans="1:4" s="13" customFormat="1" ht="27.75" customHeight="1">
      <c r="A25" s="11"/>
      <c r="B25" s="12" t="s">
        <v>10</v>
      </c>
      <c r="C25" s="27">
        <f t="shared" si="0"/>
        <v>0</v>
      </c>
      <c r="D25" s="29">
        <v>0</v>
      </c>
    </row>
    <row r="26" spans="1:4" ht="35.25" customHeight="1">
      <c r="A26" s="14" t="s">
        <v>33</v>
      </c>
      <c r="B26" s="16" t="s">
        <v>24</v>
      </c>
      <c r="C26" s="27">
        <f t="shared" si="0"/>
        <v>390.8</v>
      </c>
      <c r="D26" s="30">
        <v>390.8</v>
      </c>
    </row>
    <row r="27" spans="1:4" ht="27.75" customHeight="1">
      <c r="A27" s="14">
        <v>6.2</v>
      </c>
      <c r="B27" s="16" t="s">
        <v>25</v>
      </c>
      <c r="C27" s="27">
        <f t="shared" si="0"/>
        <v>0</v>
      </c>
      <c r="D27" s="29">
        <v>0</v>
      </c>
    </row>
    <row r="28" spans="1:4" ht="27.75" customHeight="1">
      <c r="A28" s="14" t="s">
        <v>34</v>
      </c>
      <c r="B28" s="16" t="s">
        <v>26</v>
      </c>
      <c r="C28" s="27">
        <f t="shared" si="0"/>
        <v>0</v>
      </c>
      <c r="D28" s="29">
        <v>0</v>
      </c>
    </row>
    <row r="29" spans="1:4" ht="27.75" customHeight="1">
      <c r="A29" s="5">
        <v>7</v>
      </c>
      <c r="B29" s="10" t="s">
        <v>27</v>
      </c>
      <c r="C29" s="27">
        <f t="shared" si="0"/>
        <v>0</v>
      </c>
      <c r="D29" s="29">
        <f>SUM(D31:D32)</f>
        <v>0</v>
      </c>
    </row>
    <row r="30" spans="1:4" s="13" customFormat="1" ht="27.75" customHeight="1">
      <c r="A30" s="17"/>
      <c r="B30" s="12" t="s">
        <v>10</v>
      </c>
      <c r="C30" s="27">
        <f t="shared" si="0"/>
        <v>0</v>
      </c>
      <c r="D30" s="29"/>
    </row>
    <row r="31" spans="1:4" ht="27.75" customHeight="1">
      <c r="A31" s="14" t="s">
        <v>35</v>
      </c>
      <c r="B31" s="16" t="s">
        <v>28</v>
      </c>
      <c r="C31" s="27">
        <f t="shared" si="0"/>
        <v>0</v>
      </c>
      <c r="D31" s="29">
        <v>0</v>
      </c>
    </row>
    <row r="32" spans="1:4" ht="27.75" customHeight="1">
      <c r="A32" s="14" t="s">
        <v>36</v>
      </c>
      <c r="B32" s="16" t="s">
        <v>29</v>
      </c>
      <c r="C32" s="27">
        <f t="shared" si="0"/>
        <v>0</v>
      </c>
      <c r="D32" s="29">
        <v>0</v>
      </c>
    </row>
  </sheetData>
  <mergeCells count="1">
    <mergeCell ref="B3:D3"/>
  </mergeCells>
  <pageMargins left="0.11811023622047245" right="0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 mobile</cp:lastModifiedBy>
  <cp:lastPrinted>2026-03-18T08:52:22Z</cp:lastPrinted>
  <dcterms:created xsi:type="dcterms:W3CDTF">2018-07-20T13:50:31Z</dcterms:created>
  <dcterms:modified xsi:type="dcterms:W3CDTF">2026-03-18T08:55:25Z</dcterms:modified>
</cp:coreProperties>
</file>